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N:\Logistik\Ausschreibungen\Vergabeverfahren\326 - Leseclubs (KMS) DIY Paket Garten\Vergabeunterlagen\"/>
    </mc:Choice>
  </mc:AlternateContent>
  <xr:revisionPtr revIDLastSave="0" documentId="13_ncr:1_{46634E80-CDDF-4F1B-95B9-64AC8AFAC8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eferlste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4" l="1"/>
  <c r="E26" i="24"/>
  <c r="E10" i="24"/>
  <c r="G10" i="24"/>
  <c r="E23" i="24"/>
  <c r="G23" i="24"/>
  <c r="E24" i="24"/>
  <c r="G24" i="24"/>
  <c r="E25" i="24"/>
  <c r="G25" i="24"/>
  <c r="E27" i="24"/>
  <c r="G27" i="24"/>
  <c r="F29" i="24"/>
  <c r="D29" i="24"/>
  <c r="E19" i="24"/>
  <c r="G19" i="24"/>
  <c r="E20" i="24"/>
  <c r="G20" i="24"/>
  <c r="E21" i="24"/>
  <c r="G21" i="24"/>
  <c r="E22" i="24"/>
  <c r="G22" i="24"/>
  <c r="E16" i="24"/>
  <c r="G16" i="24"/>
  <c r="G18" i="24"/>
  <c r="E18" i="24"/>
  <c r="G17" i="24"/>
  <c r="E17" i="24"/>
  <c r="E7" i="24"/>
  <c r="G7" i="24"/>
  <c r="E9" i="24"/>
  <c r="G9" i="24"/>
  <c r="E8" i="24"/>
  <c r="G8" i="24"/>
  <c r="E11" i="24"/>
  <c r="G11" i="24"/>
  <c r="E12" i="24"/>
  <c r="G12" i="24"/>
  <c r="E13" i="24"/>
  <c r="G13" i="24"/>
  <c r="E14" i="24"/>
  <c r="G14" i="24"/>
  <c r="E15" i="24"/>
  <c r="G15" i="24"/>
  <c r="G6" i="24"/>
  <c r="G5" i="24"/>
  <c r="E5" i="24"/>
  <c r="G29" i="24" l="1"/>
  <c r="G2" i="24" s="1"/>
  <c r="E6" i="24"/>
  <c r="E29" i="24" l="1"/>
  <c r="E2" i="24" s="1"/>
</calcChain>
</file>

<file path=xl/sharedStrings.xml><?xml version="1.0" encoding="utf-8"?>
<sst xmlns="http://schemas.openxmlformats.org/spreadsheetml/2006/main" count="31" uniqueCount="31">
  <si>
    <t>#</t>
  </si>
  <si>
    <t>Liefermenge</t>
  </si>
  <si>
    <t>Gesamt</t>
  </si>
  <si>
    <t>Angebotspreis (für Liefermenge, ohne MWSt)</t>
  </si>
  <si>
    <t>Angebotspreis (für Liefermenge, inkl. MWSt)</t>
  </si>
  <si>
    <t>Gesamt netto</t>
  </si>
  <si>
    <t>Gesamt brutto</t>
  </si>
  <si>
    <t>Artikel</t>
  </si>
  <si>
    <t>Angebotspreis (je Stück, ohne MWSt)</t>
  </si>
  <si>
    <t>Angebotspreis (je Stück, inkl. MWSt)</t>
  </si>
  <si>
    <t>Anmerkung</t>
  </si>
  <si>
    <t>Anlage zur Vergabe-Nr. 326</t>
  </si>
  <si>
    <t>Anzuchtlampe mit Stativ</t>
  </si>
  <si>
    <t>Pikierstab/Pflanzenkelle</t>
  </si>
  <si>
    <t>Handgrubber</t>
  </si>
  <si>
    <t>Samen für Erdbeeren</t>
  </si>
  <si>
    <t>Samen für Tomatenpflanze</t>
  </si>
  <si>
    <t>Handschaufeln, Kindergröße</t>
  </si>
  <si>
    <t>Gießkanne, ca. 2 l</t>
  </si>
  <si>
    <t>DIY-Workshop-Paket "Garten"</t>
  </si>
  <si>
    <t>Blumenkasten, 60 cm</t>
  </si>
  <si>
    <t>Pflanzkasten Untersetzer, 60 cm</t>
  </si>
  <si>
    <t>Blumentopf rund für Tomatenpflanzen, 30 cm</t>
  </si>
  <si>
    <t>Pflanztopf Untersetzer, 30 cm</t>
  </si>
  <si>
    <t>Anzuchttöpfe, Naturfaser</t>
  </si>
  <si>
    <t>Gartenhandschuhe, Paar, für Kinder</t>
  </si>
  <si>
    <t>Gartenhandschuhe, Paar, für Erwachsene</t>
  </si>
  <si>
    <t>Kokoserde für Setzlinge, torffrei, 10 l</t>
  </si>
  <si>
    <t>Blumenerde zum Einpflanzen, torffrei, 30 l</t>
  </si>
  <si>
    <t>Samen für Feldsalat</t>
  </si>
  <si>
    <t>Samen für Radieschen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</si>
</sst>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0" fillId="5" borderId="5" xfId="0" applyFill="1" applyBorder="1" applyProtection="1">
      <protection locked="0"/>
    </xf>
    <xf numFmtId="0" fontId="0" fillId="6" borderId="5" xfId="0" applyFill="1" applyBorder="1" applyProtection="1">
      <protection locked="0"/>
    </xf>
    <xf numFmtId="0" fontId="2" fillId="0" borderId="0" xfId="0" applyFont="1"/>
    <xf numFmtId="164" fontId="0" fillId="0" borderId="0" xfId="0" applyNumberFormat="1"/>
    <xf numFmtId="14" fontId="2" fillId="0" borderId="0" xfId="0" applyNumberFormat="1" applyFont="1"/>
    <xf numFmtId="44" fontId="0" fillId="3" borderId="0" xfId="1" applyFont="1" applyFill="1" applyBorder="1" applyAlignment="1" applyProtection="1">
      <alignment horizontal="center" vertical="center"/>
    </xf>
    <xf numFmtId="44" fontId="0" fillId="0" borderId="0" xfId="1" applyFont="1" applyBorder="1" applyProtection="1"/>
    <xf numFmtId="44" fontId="3" fillId="0" borderId="7" xfId="1" applyFont="1" applyFill="1" applyBorder="1" applyAlignment="1" applyProtection="1">
      <alignment horizontal="center" vertical="center"/>
    </xf>
    <xf numFmtId="44" fontId="2" fillId="4" borderId="7" xfId="1" applyFont="1" applyFill="1" applyBorder="1" applyAlignment="1" applyProtection="1">
      <alignment horizontal="center" vertical="center"/>
    </xf>
    <xf numFmtId="44" fontId="6" fillId="7" borderId="7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right"/>
    </xf>
    <xf numFmtId="164" fontId="2" fillId="7" borderId="0" xfId="0" applyNumberFormat="1" applyFont="1" applyFill="1"/>
    <xf numFmtId="164" fontId="2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49" fontId="2" fillId="0" borderId="7" xfId="0" applyNumberFormat="1" applyFont="1" applyBorder="1" applyAlignment="1">
      <alignment horizontal="right"/>
    </xf>
    <xf numFmtId="0" fontId="0" fillId="0" borderId="8" xfId="0" applyBorder="1"/>
    <xf numFmtId="44" fontId="5" fillId="5" borderId="0" xfId="1" applyFont="1" applyFill="1" applyBorder="1" applyAlignment="1" applyProtection="1">
      <alignment horizontal="center" vertical="center"/>
    </xf>
    <xf numFmtId="44" fontId="5" fillId="6" borderId="0" xfId="1" applyFont="1" applyFill="1" applyBorder="1" applyAlignment="1" applyProtection="1">
      <alignment horizontal="center" vertical="center"/>
    </xf>
    <xf numFmtId="44" fontId="0" fillId="0" borderId="0" xfId="1" applyFont="1" applyFill="1" applyBorder="1" applyAlignment="1" applyProtection="1">
      <alignment horizontal="center" vertical="center"/>
    </xf>
    <xf numFmtId="164" fontId="2" fillId="4" borderId="0" xfId="0" applyNumberFormat="1" applyFont="1" applyFill="1"/>
  </cellXfs>
  <cellStyles count="2">
    <cellStyle name="Standard" xfId="0" builtinId="0"/>
    <cellStyle name="Währung" xfId="1" builtinId="4"/>
  </cellStyles>
  <dxfs count="2">
    <dxf>
      <fill>
        <patternFill>
          <bgColor rgb="FF92D05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40DD-48B3-419F-B814-32CA516D53D8}">
  <sheetPr>
    <pageSetUpPr fitToPage="1"/>
  </sheetPr>
  <dimension ref="A1:L29"/>
  <sheetViews>
    <sheetView tabSelected="1" view="pageBreakPreview" zoomScaleNormal="70" zoomScaleSheetLayoutView="100" workbookViewId="0">
      <pane ySplit="2" topLeftCell="A13" activePane="bottomLeft" state="frozen"/>
      <selection activeCell="I275" sqref="I275"/>
      <selection pane="bottomLeft" activeCell="B20" sqref="B20"/>
    </sheetView>
  </sheetViews>
  <sheetFormatPr baseColWidth="10" defaultColWidth="11.453125" defaultRowHeight="14.5" x14ac:dyDescent="0.35"/>
  <cols>
    <col min="1" max="1" width="5.26953125" bestFit="1" customWidth="1"/>
    <col min="2" max="2" width="71.54296875" customWidth="1"/>
    <col min="3" max="3" width="12.26953125" bestFit="1" customWidth="1"/>
    <col min="4" max="4" width="19.7265625" style="4" customWidth="1"/>
    <col min="5" max="7" width="19" style="4" customWidth="1"/>
    <col min="8" max="8" width="27.7265625" customWidth="1"/>
    <col min="9" max="9" width="14.81640625" bestFit="1" customWidth="1"/>
  </cols>
  <sheetData>
    <row r="1" spans="1:12" x14ac:dyDescent="0.35">
      <c r="A1" s="3" t="s">
        <v>11</v>
      </c>
      <c r="E1"/>
      <c r="F1"/>
      <c r="G1"/>
      <c r="H1" s="5">
        <v>46188</v>
      </c>
    </row>
    <row r="2" spans="1:12" x14ac:dyDescent="0.35">
      <c r="A2" s="3" t="s">
        <v>19</v>
      </c>
      <c r="D2" s="13" t="s">
        <v>5</v>
      </c>
      <c r="E2" s="30">
        <f>E29</f>
        <v>0</v>
      </c>
      <c r="F2" s="3" t="s">
        <v>6</v>
      </c>
      <c r="G2" s="12">
        <f>G29</f>
        <v>0</v>
      </c>
      <c r="J2" s="11"/>
      <c r="L2" s="4"/>
    </row>
    <row r="3" spans="1:12" ht="15" thickBot="1" x14ac:dyDescent="0.4">
      <c r="A3" s="3"/>
      <c r="E3" s="11"/>
      <c r="F3" s="11"/>
      <c r="G3" s="11"/>
      <c r="H3" s="13"/>
      <c r="I3" s="4"/>
    </row>
    <row r="4" spans="1:12" s="21" customFormat="1" ht="65.25" customHeight="1" x14ac:dyDescent="0.35">
      <c r="A4" s="14" t="s">
        <v>0</v>
      </c>
      <c r="B4" s="15" t="s">
        <v>7</v>
      </c>
      <c r="C4" s="15" t="s">
        <v>1</v>
      </c>
      <c r="D4" s="16" t="s">
        <v>8</v>
      </c>
      <c r="E4" s="16" t="s">
        <v>3</v>
      </c>
      <c r="F4" s="16" t="s">
        <v>9</v>
      </c>
      <c r="G4" s="16" t="s">
        <v>4</v>
      </c>
      <c r="H4" s="17" t="s">
        <v>10</v>
      </c>
    </row>
    <row r="5" spans="1:12" x14ac:dyDescent="0.35">
      <c r="A5" s="18">
        <v>1</v>
      </c>
      <c r="B5" s="19" t="s">
        <v>12</v>
      </c>
      <c r="C5" s="19">
        <v>1</v>
      </c>
      <c r="D5" s="28">
        <v>0</v>
      </c>
      <c r="E5" s="6">
        <f>D5*$C5</f>
        <v>0</v>
      </c>
      <c r="F5" s="28">
        <v>0</v>
      </c>
      <c r="G5" s="6">
        <f>F5*$C5</f>
        <v>0</v>
      </c>
      <c r="H5" s="2"/>
    </row>
    <row r="6" spans="1:12" x14ac:dyDescent="0.35">
      <c r="A6" s="20">
        <v>2</v>
      </c>
      <c r="B6" s="21" t="s">
        <v>20</v>
      </c>
      <c r="C6" s="21">
        <v>2</v>
      </c>
      <c r="D6" s="27">
        <v>0</v>
      </c>
      <c r="E6" s="29">
        <f t="shared" ref="E6:E7" si="0">D6*$C6</f>
        <v>0</v>
      </c>
      <c r="F6" s="27">
        <v>0</v>
      </c>
      <c r="G6" s="29">
        <f t="shared" ref="G6:G7" si="1">F6*$C6</f>
        <v>0</v>
      </c>
      <c r="H6" s="1"/>
    </row>
    <row r="7" spans="1:12" x14ac:dyDescent="0.35">
      <c r="A7" s="18">
        <v>3</v>
      </c>
      <c r="B7" s="19" t="s">
        <v>21</v>
      </c>
      <c r="C7" s="19">
        <v>2</v>
      </c>
      <c r="D7" s="28">
        <v>0</v>
      </c>
      <c r="E7" s="6">
        <f t="shared" si="0"/>
        <v>0</v>
      </c>
      <c r="F7" s="28">
        <v>0</v>
      </c>
      <c r="G7" s="6">
        <f t="shared" si="1"/>
        <v>0</v>
      </c>
      <c r="H7" s="2"/>
    </row>
    <row r="8" spans="1:12" x14ac:dyDescent="0.35">
      <c r="A8" s="20">
        <v>4</v>
      </c>
      <c r="B8" s="21" t="s">
        <v>22</v>
      </c>
      <c r="C8" s="21">
        <v>1</v>
      </c>
      <c r="D8" s="27">
        <v>0</v>
      </c>
      <c r="E8" s="29">
        <f>D8*$C8</f>
        <v>0</v>
      </c>
      <c r="F8" s="27">
        <v>0</v>
      </c>
      <c r="G8" s="29">
        <f>F8*$C8</f>
        <v>0</v>
      </c>
      <c r="H8" s="1"/>
    </row>
    <row r="9" spans="1:12" x14ac:dyDescent="0.35">
      <c r="A9" s="18">
        <v>5</v>
      </c>
      <c r="B9" s="19" t="s">
        <v>23</v>
      </c>
      <c r="C9" s="19">
        <v>1</v>
      </c>
      <c r="D9" s="28">
        <v>0</v>
      </c>
      <c r="E9" s="6">
        <f t="shared" ref="E9:E15" si="2">D9*$C9</f>
        <v>0</v>
      </c>
      <c r="F9" s="28">
        <v>0</v>
      </c>
      <c r="G9" s="6">
        <f t="shared" ref="G9:G15" si="3">F9*$C9</f>
        <v>0</v>
      </c>
      <c r="H9" s="2"/>
    </row>
    <row r="10" spans="1:12" x14ac:dyDescent="0.35">
      <c r="A10" s="20">
        <v>6</v>
      </c>
      <c r="B10" s="21" t="s">
        <v>24</v>
      </c>
      <c r="C10" s="21">
        <v>40</v>
      </c>
      <c r="D10" s="27">
        <v>0</v>
      </c>
      <c r="E10" s="29">
        <f>D10*$C10</f>
        <v>0</v>
      </c>
      <c r="F10" s="27">
        <v>0</v>
      </c>
      <c r="G10" s="29">
        <f>F10*$C10</f>
        <v>0</v>
      </c>
      <c r="H10" s="1"/>
    </row>
    <row r="11" spans="1:12" x14ac:dyDescent="0.35">
      <c r="A11" s="18">
        <v>7</v>
      </c>
      <c r="B11" s="19" t="s">
        <v>26</v>
      </c>
      <c r="C11" s="19">
        <v>3</v>
      </c>
      <c r="D11" s="28">
        <v>0</v>
      </c>
      <c r="E11" s="6">
        <f t="shared" si="2"/>
        <v>0</v>
      </c>
      <c r="F11" s="28">
        <v>0</v>
      </c>
      <c r="G11" s="6">
        <f t="shared" si="3"/>
        <v>0</v>
      </c>
      <c r="H11" s="2"/>
    </row>
    <row r="12" spans="1:12" x14ac:dyDescent="0.35">
      <c r="A12" s="20">
        <v>8</v>
      </c>
      <c r="B12" s="21" t="s">
        <v>25</v>
      </c>
      <c r="C12" s="21">
        <v>5</v>
      </c>
      <c r="D12" s="27">
        <v>0</v>
      </c>
      <c r="E12" s="29">
        <f t="shared" si="2"/>
        <v>0</v>
      </c>
      <c r="F12" s="27">
        <v>0</v>
      </c>
      <c r="G12" s="29">
        <f t="shared" si="3"/>
        <v>0</v>
      </c>
      <c r="H12" s="1"/>
    </row>
    <row r="13" spans="1:12" x14ac:dyDescent="0.35">
      <c r="A13" s="18">
        <v>9</v>
      </c>
      <c r="B13" s="19" t="s">
        <v>17</v>
      </c>
      <c r="C13" s="19">
        <v>3</v>
      </c>
      <c r="D13" s="28">
        <v>0</v>
      </c>
      <c r="E13" s="6">
        <f t="shared" si="2"/>
        <v>0</v>
      </c>
      <c r="F13" s="28">
        <v>0</v>
      </c>
      <c r="G13" s="6">
        <f t="shared" si="3"/>
        <v>0</v>
      </c>
      <c r="H13" s="2"/>
    </row>
    <row r="14" spans="1:12" x14ac:dyDescent="0.35">
      <c r="A14" s="20">
        <v>10</v>
      </c>
      <c r="B14" s="21" t="s">
        <v>13</v>
      </c>
      <c r="C14" s="21">
        <v>1</v>
      </c>
      <c r="D14" s="27">
        <v>0</v>
      </c>
      <c r="E14" s="29">
        <f t="shared" si="2"/>
        <v>0</v>
      </c>
      <c r="F14" s="27">
        <v>0</v>
      </c>
      <c r="G14" s="29">
        <f t="shared" si="3"/>
        <v>0</v>
      </c>
      <c r="H14" s="1"/>
    </row>
    <row r="15" spans="1:12" x14ac:dyDescent="0.35">
      <c r="A15" s="18">
        <v>11</v>
      </c>
      <c r="B15" s="19" t="s">
        <v>14</v>
      </c>
      <c r="C15" s="19">
        <v>2</v>
      </c>
      <c r="D15" s="28">
        <v>0</v>
      </c>
      <c r="E15" s="6">
        <f t="shared" si="2"/>
        <v>0</v>
      </c>
      <c r="F15" s="28">
        <v>0</v>
      </c>
      <c r="G15" s="6">
        <f t="shared" si="3"/>
        <v>0</v>
      </c>
      <c r="H15" s="2"/>
    </row>
    <row r="16" spans="1:12" x14ac:dyDescent="0.35">
      <c r="A16" s="20">
        <v>12</v>
      </c>
      <c r="B16" s="21" t="s">
        <v>18</v>
      </c>
      <c r="C16" s="21">
        <v>4</v>
      </c>
      <c r="D16" s="27">
        <v>0</v>
      </c>
      <c r="E16" s="29">
        <f>D16*$C16</f>
        <v>0</v>
      </c>
      <c r="F16" s="27">
        <v>0</v>
      </c>
      <c r="G16" s="29">
        <f>F16*$C16</f>
        <v>0</v>
      </c>
      <c r="H16" s="1"/>
    </row>
    <row r="17" spans="1:8" x14ac:dyDescent="0.35">
      <c r="A17" s="18">
        <v>13</v>
      </c>
      <c r="B17" s="19" t="s">
        <v>27</v>
      </c>
      <c r="C17" s="19">
        <v>1</v>
      </c>
      <c r="D17" s="28">
        <v>0</v>
      </c>
      <c r="E17" s="6">
        <f t="shared" ref="E17:E18" si="4">D17*$C17</f>
        <v>0</v>
      </c>
      <c r="F17" s="28">
        <v>0</v>
      </c>
      <c r="G17" s="6">
        <f t="shared" ref="G17:G18" si="5">F17*$C17</f>
        <v>0</v>
      </c>
      <c r="H17" s="2"/>
    </row>
    <row r="18" spans="1:8" x14ac:dyDescent="0.35">
      <c r="A18" s="20">
        <v>14</v>
      </c>
      <c r="B18" s="21" t="s">
        <v>28</v>
      </c>
      <c r="C18" s="21">
        <v>1</v>
      </c>
      <c r="D18" s="27">
        <v>0</v>
      </c>
      <c r="E18" s="29">
        <f t="shared" si="4"/>
        <v>0</v>
      </c>
      <c r="F18" s="27">
        <v>0</v>
      </c>
      <c r="G18" s="29">
        <f t="shared" si="5"/>
        <v>0</v>
      </c>
      <c r="H18" s="1"/>
    </row>
    <row r="19" spans="1:8" x14ac:dyDescent="0.35">
      <c r="A19" s="18">
        <v>15</v>
      </c>
      <c r="B19" s="19" t="s">
        <v>29</v>
      </c>
      <c r="C19" s="19">
        <v>1</v>
      </c>
      <c r="D19" s="28">
        <v>0</v>
      </c>
      <c r="E19" s="6">
        <f t="shared" ref="E19:E22" si="6">D19*$C19</f>
        <v>0</v>
      </c>
      <c r="F19" s="28">
        <v>0</v>
      </c>
      <c r="G19" s="6">
        <f t="shared" ref="G19:G22" si="7">F19*$C19</f>
        <v>0</v>
      </c>
      <c r="H19" s="2"/>
    </row>
    <row r="20" spans="1:8" x14ac:dyDescent="0.35">
      <c r="A20" s="20">
        <v>16</v>
      </c>
      <c r="B20" s="21" t="s">
        <v>30</v>
      </c>
      <c r="C20" s="21">
        <v>1</v>
      </c>
      <c r="D20" s="27">
        <v>0</v>
      </c>
      <c r="E20" s="29">
        <f t="shared" si="6"/>
        <v>0</v>
      </c>
      <c r="F20" s="27">
        <v>0</v>
      </c>
      <c r="G20" s="29">
        <f t="shared" si="7"/>
        <v>0</v>
      </c>
      <c r="H20" s="1"/>
    </row>
    <row r="21" spans="1:8" x14ac:dyDescent="0.35">
      <c r="A21" s="18">
        <v>17</v>
      </c>
      <c r="B21" s="19" t="s">
        <v>15</v>
      </c>
      <c r="C21" s="19">
        <v>1</v>
      </c>
      <c r="D21" s="28">
        <v>0</v>
      </c>
      <c r="E21" s="6">
        <f t="shared" si="6"/>
        <v>0</v>
      </c>
      <c r="F21" s="28">
        <v>0</v>
      </c>
      <c r="G21" s="6">
        <f t="shared" si="7"/>
        <v>0</v>
      </c>
      <c r="H21" s="2"/>
    </row>
    <row r="22" spans="1:8" x14ac:dyDescent="0.35">
      <c r="A22" s="20">
        <v>18</v>
      </c>
      <c r="B22" s="21" t="s">
        <v>16</v>
      </c>
      <c r="C22" s="21">
        <v>1</v>
      </c>
      <c r="D22" s="27">
        <v>0</v>
      </c>
      <c r="E22" s="29">
        <f t="shared" si="6"/>
        <v>0</v>
      </c>
      <c r="F22" s="27">
        <v>0</v>
      </c>
      <c r="G22" s="29">
        <f t="shared" si="7"/>
        <v>0</v>
      </c>
      <c r="H22" s="1"/>
    </row>
    <row r="23" spans="1:8" x14ac:dyDescent="0.35">
      <c r="A23" s="18">
        <v>19</v>
      </c>
      <c r="B23" s="19"/>
      <c r="C23" s="19"/>
      <c r="D23" s="28">
        <v>0</v>
      </c>
      <c r="E23" s="6">
        <f t="shared" ref="E23:E27" si="8">D23*$C23</f>
        <v>0</v>
      </c>
      <c r="F23" s="28">
        <v>0</v>
      </c>
      <c r="G23" s="6">
        <f t="shared" ref="G23:G27" si="9">F23*$C23</f>
        <v>0</v>
      </c>
      <c r="H23" s="2"/>
    </row>
    <row r="24" spans="1:8" x14ac:dyDescent="0.35">
      <c r="A24" s="20">
        <v>20</v>
      </c>
      <c r="B24" s="21"/>
      <c r="C24" s="21"/>
      <c r="D24" s="27">
        <v>0</v>
      </c>
      <c r="E24" s="29">
        <f t="shared" si="8"/>
        <v>0</v>
      </c>
      <c r="F24" s="27">
        <v>0</v>
      </c>
      <c r="G24" s="29">
        <f t="shared" si="9"/>
        <v>0</v>
      </c>
      <c r="H24" s="1"/>
    </row>
    <row r="25" spans="1:8" x14ac:dyDescent="0.35">
      <c r="A25" s="18">
        <v>21</v>
      </c>
      <c r="B25" s="19"/>
      <c r="C25" s="19"/>
      <c r="D25" s="28">
        <v>0</v>
      </c>
      <c r="E25" s="6">
        <f t="shared" si="8"/>
        <v>0</v>
      </c>
      <c r="F25" s="28">
        <v>0</v>
      </c>
      <c r="G25" s="6">
        <f t="shared" si="9"/>
        <v>0</v>
      </c>
      <c r="H25" s="2"/>
    </row>
    <row r="26" spans="1:8" x14ac:dyDescent="0.35">
      <c r="A26" s="20">
        <v>22</v>
      </c>
      <c r="B26" s="21"/>
      <c r="C26" s="21"/>
      <c r="D26" s="27">
        <v>0</v>
      </c>
      <c r="E26" s="29">
        <f t="shared" ref="E26" si="10">D26*$C26</f>
        <v>0</v>
      </c>
      <c r="F26" s="27">
        <v>0</v>
      </c>
      <c r="G26" s="29">
        <f t="shared" ref="G26" si="11">F26*$C26</f>
        <v>0</v>
      </c>
      <c r="H26" s="1"/>
    </row>
    <row r="27" spans="1:8" x14ac:dyDescent="0.35">
      <c r="A27" s="18">
        <v>23</v>
      </c>
      <c r="B27" s="19"/>
      <c r="C27" s="19"/>
      <c r="D27" s="28">
        <v>0</v>
      </c>
      <c r="E27" s="6">
        <f t="shared" si="8"/>
        <v>0</v>
      </c>
      <c r="F27" s="28">
        <v>0</v>
      </c>
      <c r="G27" s="6">
        <f t="shared" si="9"/>
        <v>0</v>
      </c>
      <c r="H27" s="2"/>
    </row>
    <row r="28" spans="1:8" x14ac:dyDescent="0.35">
      <c r="A28" s="22"/>
      <c r="D28" s="7"/>
      <c r="E28" s="7"/>
      <c r="F28" s="7"/>
      <c r="G28" s="7"/>
      <c r="H28" s="23"/>
    </row>
    <row r="29" spans="1:8" ht="15" thickBot="1" x14ac:dyDescent="0.4">
      <c r="A29" s="24"/>
      <c r="C29" s="25" t="s">
        <v>2</v>
      </c>
      <c r="D29" s="8">
        <f>ROUND(SUM(D5:D27),2)</f>
        <v>0</v>
      </c>
      <c r="E29" s="9">
        <f t="shared" ref="E29:G29" si="12">ROUND(SUM(E5:E27),2)</f>
        <v>0</v>
      </c>
      <c r="F29" s="8">
        <f t="shared" si="12"/>
        <v>0</v>
      </c>
      <c r="G29" s="10">
        <f t="shared" si="12"/>
        <v>0</v>
      </c>
      <c r="H29" s="26"/>
    </row>
  </sheetData>
  <conditionalFormatting sqref="J2">
    <cfRule type="cellIs" dxfId="1" priority="1" operator="equal">
      <formula>"reserviert"</formula>
    </cfRule>
    <cfRule type="cellIs" dxfId="0" priority="2" operator="equal">
      <formula>"verfügbar"</formula>
    </cfRule>
  </conditionalFormatting>
  <pageMargins left="0.25" right="0.25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10f02e-9a9f-422a-a7f7-2c3196bb8aa9">
      <Terms xmlns="http://schemas.microsoft.com/office/infopath/2007/PartnerControls"/>
    </lcf76f155ced4ddcb4097134ff3c332f>
    <TaxCatchAll xmlns="5528cf6d-577e-4892-8610-5a00c4235f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4A37D6FAC01438EAA7AB564F584A5" ma:contentTypeVersion="15" ma:contentTypeDescription="Ein neues Dokument erstellen." ma:contentTypeScope="" ma:versionID="f4059fbad5b77294b8276107533029b7">
  <xsd:schema xmlns:xsd="http://www.w3.org/2001/XMLSchema" xmlns:xs="http://www.w3.org/2001/XMLSchema" xmlns:p="http://schemas.microsoft.com/office/2006/metadata/properties" xmlns:ns2="5528cf6d-577e-4892-8610-5a00c4235fc3" xmlns:ns3="fd10f02e-9a9f-422a-a7f7-2c3196bb8aa9" targetNamespace="http://schemas.microsoft.com/office/2006/metadata/properties" ma:root="true" ma:fieldsID="a7a901d5e4e164514e9e82e8988a32eb" ns2:_="" ns3:_="">
    <xsd:import namespace="5528cf6d-577e-4892-8610-5a00c4235fc3"/>
    <xsd:import namespace="fd10f02e-9a9f-422a-a7f7-2c3196bb8aa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8cf6d-577e-4892-8610-5a00c4235fc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47fcf1-3a97-4e16-87da-fcaf77f8c4c5}" ma:internalName="TaxCatchAll" ma:showField="CatchAllData" ma:web="5528cf6d-577e-4892-8610-5a00c4235f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0f02e-9a9f-422a-a7f7-2c3196bb8a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41c6557f-04ae-4c6b-8507-7b54f68920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56206-D001-4652-B03A-8F5A17C70C7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fd10f02e-9a9f-422a-a7f7-2c3196bb8aa9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528cf6d-577e-4892-8610-5a00c4235fc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9F1DF2F-E0B9-44F1-B7EF-9319678CD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1DA46-A821-4E88-8ABD-8560A5255A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8cf6d-577e-4892-8610-5a00c4235fc3"/>
    <ds:schemaRef ds:uri="fd10f02e-9a9f-422a-a7f7-2c3196bb8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Lieferlste</vt:lpstr>
    </vt:vector>
  </TitlesOfParts>
  <Company>Stiftung Lesen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Niesen</dc:creator>
  <cp:lastModifiedBy>Annette Sievers</cp:lastModifiedBy>
  <dcterms:created xsi:type="dcterms:W3CDTF">2022-11-30T12:19:22Z</dcterms:created>
  <dcterms:modified xsi:type="dcterms:W3CDTF">2026-06-15T14:46:53Z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0x01010007B4A37D6FAC01438EAA7AB564F584A5</vt:lpwstr>
  </property>
  <property fmtid="{D5CDD505-2E9C-101B-9397-08002B2CF9AE}" pid="3" name="MediaServiceImageTags">
    <vt:lpwstr/>
  </property>
</Properties>
</file>